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Лист1!$B$1:$M$36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6" i="1" l="1"/>
  <c r="M36" i="1"/>
  <c r="I36" i="1"/>
  <c r="D36" i="1"/>
  <c r="J36" i="1"/>
  <c r="H36" i="1"/>
  <c r="E36" i="1"/>
  <c r="L36" i="1"/>
  <c r="G36" i="1"/>
</calcChain>
</file>

<file path=xl/sharedStrings.xml><?xml version="1.0" encoding="utf-8"?>
<sst xmlns="http://schemas.openxmlformats.org/spreadsheetml/2006/main" count="118" uniqueCount="84">
  <si>
    <t>Код</t>
  </si>
  <si>
    <t>Наименование</t>
  </si>
  <si>
    <t>Прогноз поступлений НДФЛ в бюджеты МР(ГО) на очередной финансовый год</t>
  </si>
  <si>
    <t>Сумма исчисленного налога на доходы физических лиц по формам 5-НДФЛ, 5-ДДК УФНС России по Ивановской области за отчетный год</t>
  </si>
  <si>
    <t>Корректирующий коэффициент, применяемый при расчете налогового потенциала МР(ГО) по НДФЛ</t>
  </si>
  <si>
    <t>Налоговый потенциал МР(ГО) по НДФЛ</t>
  </si>
  <si>
    <t>Прогноз поступлений ЕНВД и УСН в бюджеты МР(ГО) на очередной финансовый год</t>
  </si>
  <si>
    <t>Сумма исчисленного единого налога на вмененный доход по форме 5-ЕНВД УФНС России по Ивановской области за отчетный год</t>
  </si>
  <si>
    <t>Налоговый потенциал МР(ГО) по ЕНВД и УСН</t>
  </si>
  <si>
    <t>Прогноз поступлений налоговых доходов в бюджеты МР(ГО) на очередной финансовый год</t>
  </si>
  <si>
    <t>Налоговый потенциал МР(ГО) по прочим видам налогов на очередной финансовый год</t>
  </si>
  <si>
    <t>Налоговый потенциал МР(ГО) на очередной финансовый год</t>
  </si>
  <si>
    <t>Единица измерения</t>
  </si>
  <si>
    <t>тысяча рублей</t>
  </si>
  <si>
    <t>процент</t>
  </si>
  <si>
    <t>Формула вычисления</t>
  </si>
  <si>
    <t>гр01</t>
  </si>
  <si>
    <t>гр02</t>
  </si>
  <si>
    <t>гр10</t>
  </si>
  <si>
    <t>гр03=гр01*гр02/СУММ(гр02)*гр10</t>
  </si>
  <si>
    <t>гр04</t>
  </si>
  <si>
    <t>гр05</t>
  </si>
  <si>
    <t>гр06=гр04*гр05/СУММ(гр05)</t>
  </si>
  <si>
    <t>гр07</t>
  </si>
  <si>
    <t>гр08=(гр07-гр01-гр04)*(гр03+гр06)/(СУММ(гр03)+СУММ(гр06))</t>
  </si>
  <si>
    <t>гр09=гр03+гр06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</si>
  <si>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</si>
  <si>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</si>
  <si>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</si>
  <si>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</si>
  <si>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</si>
  <si>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</si>
  <si>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</si>
  <si>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</si>
  <si>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</si>
  <si>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</si>
  <si>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</si>
  <si>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</si>
  <si>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</si>
  <si>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</si>
  <si>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</si>
  <si>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</si>
  <si>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</si>
  <si>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</si>
  <si>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</si>
  <si>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</si>
  <si>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</si>
  <si>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</si>
  <si>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</si>
  <si>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</si>
  <si>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</si>
  <si>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</si>
  <si>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</si>
  <si>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</si>
  <si>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</si>
  <si>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</si>
  <si>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</si>
  <si>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</si>
  <si>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</si>
  <si>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</si>
  <si>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</si>
  <si>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</si>
  <si>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</si>
  <si>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</si>
  <si>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</si>
  <si>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</si>
  <si>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</si>
  <si>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</si>
  <si>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</si>
  <si>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</si>
  <si>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</si>
  <si>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</si>
  <si>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</si>
  <si>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</si>
  <si>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</si>
  <si>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</si>
  <si>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</si>
  <si>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</si>
  <si>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</si>
  <si>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</si>
  <si>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</si>
  <si>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</si>
  <si>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</si>
  <si>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204.1.02 Налоговый потенциал МР(ГО)на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</si>
</sst>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abSelected="1" topLeftCell="B1" workbookViewId="0">
      <pane xSplit="2" ySplit="8" topLeftCell="D19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4.5703125" customWidth="1"/>
    <col min="3" max="3" width="23" customWidth="1"/>
    <col min="4" max="13" width="17.28515625" customWidth="1"/>
    <col min="14" max="14" width="21.28515625" customWidth="1"/>
    <col min="15" max="15" width="14.85546875" customWidth="1"/>
    <col min="16" max="16" width="16.7109375" customWidth="1"/>
    <col min="17" max="17" width="15.7109375" customWidth="1"/>
    <col min="18" max="18" width="16.7109375" customWidth="1"/>
    <col min="19" max="19" width="13.7109375" customWidth="1"/>
    <col min="20" max="20" width="17.5703125" customWidth="1"/>
    <col min="21" max="21" width="15.85546875" customWidth="1"/>
  </cols>
  <sheetData>
    <row r="1" spans="1:21" x14ac:dyDescent="0.25">
      <c r="A1" s="1"/>
      <c r="B1" s="1"/>
      <c r="C1" s="1"/>
      <c r="D1" s="36"/>
      <c r="E1" s="36"/>
      <c r="F1" s="36"/>
      <c r="G1" s="36"/>
      <c r="H1" s="36"/>
      <c r="I1" s="36"/>
      <c r="J1" s="36"/>
      <c r="K1" s="36"/>
      <c r="L1" s="36"/>
      <c r="M1" s="36"/>
      <c r="N1" s="1"/>
      <c r="O1" s="1"/>
      <c r="P1" s="1"/>
      <c r="Q1" s="1"/>
      <c r="R1" s="2"/>
      <c r="S1" s="2"/>
      <c r="T1" s="1"/>
      <c r="U1" s="1"/>
    </row>
    <row r="2" spans="1:21" ht="18" customHeight="1" x14ac:dyDescent="0.25">
      <c r="A2" s="1"/>
      <c r="B2" s="1"/>
      <c r="C2" s="37" t="s">
        <v>83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"/>
      <c r="O2" s="4"/>
      <c r="P2" s="5"/>
      <c r="Q2" s="5"/>
      <c r="R2" s="5"/>
      <c r="S2" s="5"/>
      <c r="T2" s="5"/>
      <c r="U2" s="5"/>
    </row>
    <row r="3" spans="1:21" x14ac:dyDescent="0.25">
      <c r="A3" s="1"/>
      <c r="B3" s="6"/>
      <c r="C3" s="6"/>
      <c r="D3" s="38"/>
      <c r="E3" s="38"/>
      <c r="F3" s="38"/>
      <c r="G3" s="38"/>
      <c r="H3" s="38"/>
      <c r="I3" s="38"/>
      <c r="J3" s="38"/>
      <c r="K3" s="38"/>
      <c r="L3" s="38"/>
      <c r="M3" s="38"/>
      <c r="N3" s="1"/>
      <c r="O3" s="1"/>
      <c r="P3" s="1"/>
      <c r="Q3" s="1"/>
      <c r="R3" s="1"/>
      <c r="S3" s="1"/>
      <c r="T3" s="1"/>
      <c r="U3" s="1"/>
    </row>
    <row r="4" spans="1:21" x14ac:dyDescent="0.25">
      <c r="A4" s="7"/>
      <c r="B4" s="39" t="s">
        <v>0</v>
      </c>
      <c r="C4" s="39" t="s">
        <v>1</v>
      </c>
      <c r="D4" s="33" t="s">
        <v>2</v>
      </c>
      <c r="E4" s="33" t="s">
        <v>3</v>
      </c>
      <c r="F4" s="33" t="s">
        <v>4</v>
      </c>
      <c r="G4" s="33" t="s">
        <v>5</v>
      </c>
      <c r="H4" s="33" t="s">
        <v>6</v>
      </c>
      <c r="I4" s="33" t="s">
        <v>7</v>
      </c>
      <c r="J4" s="33" t="s">
        <v>8</v>
      </c>
      <c r="K4" s="33" t="s">
        <v>9</v>
      </c>
      <c r="L4" s="33" t="s">
        <v>10</v>
      </c>
      <c r="M4" s="33" t="s">
        <v>11</v>
      </c>
      <c r="N4" s="8"/>
      <c r="O4" s="4"/>
      <c r="P4" s="4"/>
      <c r="Q4" s="4"/>
      <c r="R4" s="1"/>
      <c r="S4" s="1"/>
      <c r="T4" s="1"/>
      <c r="U4" s="4"/>
    </row>
    <row r="5" spans="1:21" x14ac:dyDescent="0.25">
      <c r="A5" s="7"/>
      <c r="B5" s="40"/>
      <c r="C5" s="40"/>
      <c r="D5" s="34"/>
      <c r="E5" s="34"/>
      <c r="F5" s="34"/>
      <c r="G5" s="34"/>
      <c r="H5" s="34"/>
      <c r="I5" s="34"/>
      <c r="J5" s="34"/>
      <c r="K5" s="34"/>
      <c r="L5" s="34"/>
      <c r="M5" s="34"/>
      <c r="N5" s="8"/>
      <c r="O5" s="4"/>
      <c r="P5" s="4"/>
      <c r="Q5" s="4"/>
      <c r="R5" s="1"/>
      <c r="S5" s="1"/>
      <c r="T5" s="1"/>
      <c r="U5" s="4"/>
    </row>
    <row r="6" spans="1:21" ht="89.25" customHeight="1" x14ac:dyDescent="0.25">
      <c r="A6" s="7"/>
      <c r="B6" s="41"/>
      <c r="C6" s="41"/>
      <c r="D6" s="35"/>
      <c r="E6" s="35"/>
      <c r="F6" s="35"/>
      <c r="G6" s="35"/>
      <c r="H6" s="35"/>
      <c r="I6" s="35"/>
      <c r="J6" s="35"/>
      <c r="K6" s="35"/>
      <c r="L6" s="35"/>
      <c r="M6" s="35"/>
      <c r="N6" s="8"/>
      <c r="O6" s="4"/>
      <c r="P6" s="4"/>
      <c r="Q6" s="4"/>
      <c r="R6" s="1"/>
      <c r="S6" s="1"/>
      <c r="T6" s="1"/>
      <c r="U6" s="4"/>
    </row>
    <row r="7" spans="1:21" x14ac:dyDescent="0.25">
      <c r="A7" s="7"/>
      <c r="B7" s="9"/>
      <c r="C7" s="10" t="s">
        <v>12</v>
      </c>
      <c r="D7" s="11" t="s">
        <v>13</v>
      </c>
      <c r="E7" s="11" t="s">
        <v>13</v>
      </c>
      <c r="F7" s="11" t="s">
        <v>14</v>
      </c>
      <c r="G7" s="11" t="s">
        <v>13</v>
      </c>
      <c r="H7" s="11" t="s">
        <v>13</v>
      </c>
      <c r="I7" s="11" t="s">
        <v>13</v>
      </c>
      <c r="J7" s="11" t="s">
        <v>13</v>
      </c>
      <c r="K7" s="11" t="s">
        <v>13</v>
      </c>
      <c r="L7" s="11" t="s">
        <v>13</v>
      </c>
      <c r="M7" s="11" t="s">
        <v>13</v>
      </c>
      <c r="N7" s="8"/>
      <c r="O7" s="1"/>
      <c r="P7" s="1"/>
      <c r="Q7" s="1"/>
      <c r="R7" s="1"/>
      <c r="S7" s="1"/>
      <c r="T7" s="1"/>
      <c r="U7" s="1"/>
    </row>
    <row r="8" spans="1:21" ht="51" x14ac:dyDescent="0.25">
      <c r="A8" s="7"/>
      <c r="B8" s="12"/>
      <c r="C8" s="10" t="s">
        <v>15</v>
      </c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  <c r="I8" s="13" t="s">
        <v>21</v>
      </c>
      <c r="J8" s="13" t="s">
        <v>22</v>
      </c>
      <c r="K8" s="13" t="s">
        <v>23</v>
      </c>
      <c r="L8" s="13" t="s">
        <v>24</v>
      </c>
      <c r="M8" s="13" t="s">
        <v>25</v>
      </c>
      <c r="N8" s="8"/>
      <c r="O8" s="1"/>
      <c r="P8" s="1"/>
      <c r="Q8" s="1"/>
      <c r="R8" s="1"/>
      <c r="S8" s="1"/>
      <c r="T8" s="1"/>
      <c r="U8" s="1"/>
    </row>
    <row r="9" spans="1:21" x14ac:dyDescent="0.25">
      <c r="A9" s="14" t="s">
        <v>26</v>
      </c>
      <c r="B9" s="15" t="s">
        <v>27</v>
      </c>
      <c r="C9" s="16" t="s">
        <v>28</v>
      </c>
      <c r="D9" s="17">
        <v>2839569.9</v>
      </c>
      <c r="E9" s="18">
        <v>219283842</v>
      </c>
      <c r="F9" s="19">
        <v>100</v>
      </c>
      <c r="G9" s="18">
        <v>51391.984265538398</v>
      </c>
      <c r="H9" s="17">
        <v>206817</v>
      </c>
      <c r="I9" s="18">
        <v>23372</v>
      </c>
      <c r="J9" s="18">
        <v>6045.6575793239999</v>
      </c>
      <c r="K9" s="17">
        <v>3331681.9</v>
      </c>
      <c r="L9" s="18">
        <v>5390.9895579498998</v>
      </c>
      <c r="M9" s="18">
        <v>57437.641844862403</v>
      </c>
      <c r="N9" s="8"/>
      <c r="O9" s="20"/>
      <c r="P9" s="20"/>
      <c r="Q9" s="21"/>
      <c r="R9" s="4"/>
      <c r="S9" s="4"/>
      <c r="T9" s="21"/>
      <c r="U9" s="1"/>
    </row>
    <row r="10" spans="1:21" x14ac:dyDescent="0.25">
      <c r="A10" s="14" t="s">
        <v>26</v>
      </c>
      <c r="B10" s="15" t="s">
        <v>29</v>
      </c>
      <c r="C10" s="16" t="s">
        <v>30</v>
      </c>
      <c r="D10" s="17">
        <v>2839569.9</v>
      </c>
      <c r="E10" s="18">
        <v>7256357954</v>
      </c>
      <c r="F10" s="19">
        <v>100</v>
      </c>
      <c r="G10" s="18">
        <v>1700620.6676964459</v>
      </c>
      <c r="H10" s="17">
        <v>206817</v>
      </c>
      <c r="I10" s="18">
        <v>440211</v>
      </c>
      <c r="J10" s="18">
        <v>113869.8001305756</v>
      </c>
      <c r="K10" s="17">
        <v>3331681.9</v>
      </c>
      <c r="L10" s="18">
        <v>170304.67914187201</v>
      </c>
      <c r="M10" s="18">
        <v>1814490.4678270221</v>
      </c>
      <c r="N10" s="8"/>
      <c r="O10" s="20"/>
      <c r="P10" s="20"/>
      <c r="Q10" s="21"/>
      <c r="R10" s="4"/>
      <c r="S10" s="4"/>
      <c r="T10" s="21"/>
      <c r="U10" s="1"/>
    </row>
    <row r="11" spans="1:21" x14ac:dyDescent="0.25">
      <c r="A11" s="14" t="s">
        <v>26</v>
      </c>
      <c r="B11" s="15" t="s">
        <v>31</v>
      </c>
      <c r="C11" s="16" t="s">
        <v>32</v>
      </c>
      <c r="D11" s="17">
        <v>2839569.9</v>
      </c>
      <c r="E11" s="18">
        <v>639623886</v>
      </c>
      <c r="F11" s="19">
        <v>100</v>
      </c>
      <c r="G11" s="18">
        <v>149904.07129575239</v>
      </c>
      <c r="H11" s="17">
        <v>206817</v>
      </c>
      <c r="I11" s="18">
        <v>74888</v>
      </c>
      <c r="J11" s="18">
        <v>19371.350539124502</v>
      </c>
      <c r="K11" s="17">
        <v>3331681.9</v>
      </c>
      <c r="L11" s="18">
        <v>15887.874261868001</v>
      </c>
      <c r="M11" s="18">
        <v>169275.42183487691</v>
      </c>
      <c r="N11" s="8"/>
      <c r="O11" s="20"/>
      <c r="P11" s="20"/>
      <c r="Q11" s="21"/>
      <c r="R11" s="4"/>
      <c r="S11" s="4"/>
      <c r="T11" s="21"/>
      <c r="U11" s="1"/>
    </row>
    <row r="12" spans="1:21" x14ac:dyDescent="0.25">
      <c r="A12" s="14" t="s">
        <v>26</v>
      </c>
      <c r="B12" s="15" t="s">
        <v>33</v>
      </c>
      <c r="C12" s="16" t="s">
        <v>34</v>
      </c>
      <c r="D12" s="17">
        <v>2839569.9</v>
      </c>
      <c r="E12" s="18">
        <v>177792966</v>
      </c>
      <c r="F12" s="19">
        <v>83.81</v>
      </c>
      <c r="G12" s="18">
        <v>34922.005006246</v>
      </c>
      <c r="H12" s="17">
        <v>206817</v>
      </c>
      <c r="I12" s="18">
        <v>12110</v>
      </c>
      <c r="J12" s="18">
        <v>3132.5052749278998</v>
      </c>
      <c r="K12" s="17">
        <v>3331681.9</v>
      </c>
      <c r="L12" s="18">
        <v>3571.7251086459</v>
      </c>
      <c r="M12" s="18">
        <v>38054.510281173898</v>
      </c>
      <c r="N12" s="8"/>
      <c r="O12" s="20"/>
      <c r="P12" s="20"/>
      <c r="Q12" s="21"/>
      <c r="R12" s="4"/>
      <c r="S12" s="4"/>
      <c r="T12" s="21"/>
      <c r="U12" s="1"/>
    </row>
    <row r="13" spans="1:21" x14ac:dyDescent="0.25">
      <c r="A13" s="14" t="s">
        <v>26</v>
      </c>
      <c r="B13" s="15" t="s">
        <v>35</v>
      </c>
      <c r="C13" s="16" t="s">
        <v>36</v>
      </c>
      <c r="D13" s="17">
        <v>2839569.9</v>
      </c>
      <c r="E13" s="18">
        <v>518328025</v>
      </c>
      <c r="F13" s="19">
        <v>100</v>
      </c>
      <c r="G13" s="18">
        <v>121476.82867207139</v>
      </c>
      <c r="H13" s="17">
        <v>206817</v>
      </c>
      <c r="I13" s="18">
        <v>20789</v>
      </c>
      <c r="J13" s="18">
        <v>5377.5105004521001</v>
      </c>
      <c r="K13" s="17">
        <v>3331681.9</v>
      </c>
      <c r="L13" s="18">
        <v>11906.310842405799</v>
      </c>
      <c r="M13" s="18">
        <v>126854.3391725235</v>
      </c>
      <c r="N13" s="8"/>
      <c r="O13" s="20"/>
      <c r="P13" s="20"/>
      <c r="Q13" s="21"/>
      <c r="R13" s="4"/>
      <c r="S13" s="4"/>
      <c r="T13" s="21"/>
      <c r="U13" s="1"/>
    </row>
    <row r="14" spans="1:21" x14ac:dyDescent="0.25">
      <c r="A14" s="14" t="s">
        <v>26</v>
      </c>
      <c r="B14" s="15" t="s">
        <v>37</v>
      </c>
      <c r="C14" s="16" t="s">
        <v>38</v>
      </c>
      <c r="D14" s="17">
        <v>2839569.9</v>
      </c>
      <c r="E14" s="18">
        <v>561808492</v>
      </c>
      <c r="F14" s="19">
        <v>100</v>
      </c>
      <c r="G14" s="18">
        <v>131667.03445988431</v>
      </c>
      <c r="H14" s="17">
        <v>206817</v>
      </c>
      <c r="I14" s="18">
        <v>53004</v>
      </c>
      <c r="J14" s="18">
        <v>13710.595342054199</v>
      </c>
      <c r="K14" s="17">
        <v>3331681.9</v>
      </c>
      <c r="L14" s="18">
        <v>13644.8722309768</v>
      </c>
      <c r="M14" s="18">
        <v>145377.62980193851</v>
      </c>
      <c r="N14" s="8"/>
      <c r="O14" s="20"/>
      <c r="P14" s="20"/>
      <c r="Q14" s="21"/>
      <c r="R14" s="4"/>
      <c r="S14" s="4"/>
      <c r="T14" s="21"/>
      <c r="U14" s="1"/>
    </row>
    <row r="15" spans="1:21" x14ac:dyDescent="0.25">
      <c r="A15" s="14" t="s">
        <v>26</v>
      </c>
      <c r="B15" s="15" t="s">
        <v>39</v>
      </c>
      <c r="C15" s="16" t="s">
        <v>40</v>
      </c>
      <c r="D15" s="17">
        <v>2839569.9</v>
      </c>
      <c r="E15" s="18">
        <v>326340310</v>
      </c>
      <c r="F15" s="19">
        <v>100</v>
      </c>
      <c r="G15" s="18">
        <v>76482.042287141798</v>
      </c>
      <c r="H15" s="17">
        <v>206817</v>
      </c>
      <c r="I15" s="18">
        <v>21341</v>
      </c>
      <c r="J15" s="18">
        <v>5520.2968680623999</v>
      </c>
      <c r="K15" s="17">
        <v>3331681.9</v>
      </c>
      <c r="L15" s="18">
        <v>7696.5860699365003</v>
      </c>
      <c r="M15" s="18">
        <v>82002.339155204201</v>
      </c>
      <c r="N15" s="8"/>
      <c r="O15" s="20"/>
      <c r="P15" s="20"/>
      <c r="Q15" s="21"/>
      <c r="R15" s="4"/>
      <c r="S15" s="4"/>
      <c r="T15" s="21"/>
      <c r="U15" s="1"/>
    </row>
    <row r="16" spans="1:21" x14ac:dyDescent="0.25">
      <c r="A16" s="14" t="s">
        <v>26</v>
      </c>
      <c r="B16" s="15" t="s">
        <v>41</v>
      </c>
      <c r="C16" s="16" t="s">
        <v>42</v>
      </c>
      <c r="D16" s="17">
        <v>2839569.9</v>
      </c>
      <c r="E16" s="18">
        <v>17616811</v>
      </c>
      <c r="F16" s="19">
        <v>100</v>
      </c>
      <c r="G16" s="18">
        <v>4128.7258808652005</v>
      </c>
      <c r="H16" s="17">
        <v>206817</v>
      </c>
      <c r="I16" s="18">
        <v>1583</v>
      </c>
      <c r="J16" s="18">
        <v>409.47612305619998</v>
      </c>
      <c r="K16" s="17">
        <v>3331681.9</v>
      </c>
      <c r="L16" s="18">
        <v>425.94714596900002</v>
      </c>
      <c r="M16" s="18">
        <v>4538.2020039214003</v>
      </c>
      <c r="N16" s="8"/>
      <c r="O16" s="20"/>
      <c r="P16" s="20"/>
      <c r="Q16" s="21"/>
      <c r="R16" s="4"/>
      <c r="S16" s="4"/>
      <c r="T16" s="21"/>
      <c r="U16" s="1"/>
    </row>
    <row r="17" spans="1:21" x14ac:dyDescent="0.25">
      <c r="A17" s="14" t="s">
        <v>26</v>
      </c>
      <c r="B17" s="15" t="s">
        <v>43</v>
      </c>
      <c r="C17" s="16" t="s">
        <v>44</v>
      </c>
      <c r="D17" s="17">
        <v>2839569.9</v>
      </c>
      <c r="E17" s="18">
        <v>60871781</v>
      </c>
      <c r="F17" s="19">
        <v>100</v>
      </c>
      <c r="G17" s="18">
        <v>14266.0835510502</v>
      </c>
      <c r="H17" s="17">
        <v>206817</v>
      </c>
      <c r="I17" s="18">
        <v>4787</v>
      </c>
      <c r="J17" s="18">
        <v>1238.2578654897</v>
      </c>
      <c r="K17" s="17">
        <v>3331681.9</v>
      </c>
      <c r="L17" s="18">
        <v>1455.2084659954</v>
      </c>
      <c r="M17" s="18">
        <v>15504.341416539901</v>
      </c>
      <c r="N17" s="8"/>
      <c r="O17" s="20"/>
      <c r="P17" s="20"/>
      <c r="Q17" s="21"/>
      <c r="R17" s="4"/>
      <c r="S17" s="4"/>
      <c r="T17" s="21"/>
      <c r="U17" s="1"/>
    </row>
    <row r="18" spans="1:21" x14ac:dyDescent="0.25">
      <c r="A18" s="14" t="s">
        <v>26</v>
      </c>
      <c r="B18" s="15" t="s">
        <v>45</v>
      </c>
      <c r="C18" s="16" t="s">
        <v>46</v>
      </c>
      <c r="D18" s="17">
        <v>2839569.9</v>
      </c>
      <c r="E18" s="18">
        <v>112763740</v>
      </c>
      <c r="F18" s="19">
        <v>100</v>
      </c>
      <c r="G18" s="18">
        <v>26427.6305036796</v>
      </c>
      <c r="H18" s="17">
        <v>206817</v>
      </c>
      <c r="I18" s="18">
        <v>5810</v>
      </c>
      <c r="J18" s="18">
        <v>1502.8782532891</v>
      </c>
      <c r="K18" s="17">
        <v>3331681.9</v>
      </c>
      <c r="L18" s="18">
        <v>2621.5052746027</v>
      </c>
      <c r="M18" s="18">
        <v>27930.508756968698</v>
      </c>
      <c r="N18" s="8"/>
      <c r="O18" s="20"/>
      <c r="P18" s="20"/>
      <c r="Q18" s="21"/>
      <c r="R18" s="4"/>
      <c r="S18" s="4"/>
      <c r="T18" s="21"/>
      <c r="U18" s="1"/>
    </row>
    <row r="19" spans="1:21" x14ac:dyDescent="0.25">
      <c r="A19" s="14" t="s">
        <v>26</v>
      </c>
      <c r="B19" s="15" t="s">
        <v>47</v>
      </c>
      <c r="C19" s="16" t="s">
        <v>48</v>
      </c>
      <c r="D19" s="17">
        <v>2839569.9</v>
      </c>
      <c r="E19" s="18">
        <v>93426770</v>
      </c>
      <c r="F19" s="19">
        <v>100</v>
      </c>
      <c r="G19" s="18">
        <v>21895.763272061198</v>
      </c>
      <c r="H19" s="17">
        <v>206817</v>
      </c>
      <c r="I19" s="18">
        <v>7896</v>
      </c>
      <c r="J19" s="18">
        <v>2042.4658671206</v>
      </c>
      <c r="K19" s="17">
        <v>3331681.9</v>
      </c>
      <c r="L19" s="18">
        <v>2246.7973819974</v>
      </c>
      <c r="M19" s="18">
        <v>23938.2291391818</v>
      </c>
      <c r="N19" s="8"/>
      <c r="O19" s="20"/>
      <c r="P19" s="20"/>
      <c r="Q19" s="21"/>
      <c r="R19" s="4"/>
      <c r="S19" s="4"/>
      <c r="T19" s="21"/>
      <c r="U19" s="1"/>
    </row>
    <row r="20" spans="1:21" x14ac:dyDescent="0.25">
      <c r="A20" s="14" t="s">
        <v>26</v>
      </c>
      <c r="B20" s="15" t="s">
        <v>49</v>
      </c>
      <c r="C20" s="16" t="s">
        <v>50</v>
      </c>
      <c r="D20" s="17">
        <v>2839569.9</v>
      </c>
      <c r="E20" s="18">
        <v>480909619</v>
      </c>
      <c r="F20" s="19">
        <v>100</v>
      </c>
      <c r="G20" s="18">
        <v>112707.34472444189</v>
      </c>
      <c r="H20" s="17">
        <v>206817</v>
      </c>
      <c r="I20" s="18">
        <v>24543</v>
      </c>
      <c r="J20" s="18">
        <v>6348.5612685841998</v>
      </c>
      <c r="K20" s="17">
        <v>3331681.9</v>
      </c>
      <c r="L20" s="18">
        <v>11174.3645004478</v>
      </c>
      <c r="M20" s="18">
        <v>119055.9059930261</v>
      </c>
      <c r="N20" s="8"/>
      <c r="O20" s="20"/>
      <c r="P20" s="20"/>
      <c r="Q20" s="21"/>
      <c r="R20" s="4"/>
      <c r="S20" s="4"/>
      <c r="T20" s="21"/>
      <c r="U20" s="1"/>
    </row>
    <row r="21" spans="1:21" x14ac:dyDescent="0.25">
      <c r="A21" s="14" t="s">
        <v>26</v>
      </c>
      <c r="B21" s="15" t="s">
        <v>51</v>
      </c>
      <c r="C21" s="16" t="s">
        <v>52</v>
      </c>
      <c r="D21" s="17">
        <v>2839569.9</v>
      </c>
      <c r="E21" s="18">
        <v>51477865</v>
      </c>
      <c r="F21" s="19">
        <v>100</v>
      </c>
      <c r="G21" s="18">
        <v>12064.498706218001</v>
      </c>
      <c r="H21" s="17">
        <v>206817</v>
      </c>
      <c r="I21" s="18">
        <v>2873</v>
      </c>
      <c r="J21" s="18">
        <v>743.16165605840001</v>
      </c>
      <c r="K21" s="17">
        <v>3331681.9</v>
      </c>
      <c r="L21" s="18">
        <v>1202.1030296002</v>
      </c>
      <c r="M21" s="18">
        <v>12807.6603622764</v>
      </c>
      <c r="N21" s="8"/>
      <c r="O21" s="20"/>
      <c r="P21" s="20"/>
      <c r="Q21" s="21"/>
      <c r="R21" s="4"/>
      <c r="S21" s="4"/>
      <c r="T21" s="21"/>
      <c r="U21" s="1"/>
    </row>
    <row r="22" spans="1:21" x14ac:dyDescent="0.25">
      <c r="A22" s="14" t="s">
        <v>26</v>
      </c>
      <c r="B22" s="15" t="s">
        <v>53</v>
      </c>
      <c r="C22" s="16" t="s">
        <v>54</v>
      </c>
      <c r="D22" s="17">
        <v>2839569.9</v>
      </c>
      <c r="E22" s="18">
        <v>197389913</v>
      </c>
      <c r="F22" s="19">
        <v>100</v>
      </c>
      <c r="G22" s="18">
        <v>46260.860857554602</v>
      </c>
      <c r="H22" s="17">
        <v>206817</v>
      </c>
      <c r="I22" s="18">
        <v>9418</v>
      </c>
      <c r="J22" s="18">
        <v>2436.1630618721001</v>
      </c>
      <c r="K22" s="17">
        <v>3331681.9</v>
      </c>
      <c r="L22" s="18">
        <v>4570.6115192182997</v>
      </c>
      <c r="M22" s="18">
        <v>48697.023919426698</v>
      </c>
      <c r="N22" s="8"/>
      <c r="O22" s="20"/>
      <c r="P22" s="20"/>
      <c r="Q22" s="21"/>
      <c r="R22" s="4"/>
      <c r="S22" s="4"/>
      <c r="T22" s="21"/>
      <c r="U22" s="1"/>
    </row>
    <row r="23" spans="1:21" x14ac:dyDescent="0.25">
      <c r="A23" s="14" t="s">
        <v>26</v>
      </c>
      <c r="B23" s="15" t="s">
        <v>55</v>
      </c>
      <c r="C23" s="16" t="s">
        <v>56</v>
      </c>
      <c r="D23" s="17">
        <v>2839569.9</v>
      </c>
      <c r="E23" s="18">
        <v>109193937</v>
      </c>
      <c r="F23" s="19">
        <v>100</v>
      </c>
      <c r="G23" s="18">
        <v>25591.0013296656</v>
      </c>
      <c r="H23" s="17">
        <v>206817</v>
      </c>
      <c r="I23" s="18">
        <v>5910</v>
      </c>
      <c r="J23" s="18">
        <v>1528.7453488706999</v>
      </c>
      <c r="K23" s="17">
        <v>3331681.9</v>
      </c>
      <c r="L23" s="18">
        <v>2545.4086634184</v>
      </c>
      <c r="M23" s="18">
        <v>27119.746678536299</v>
      </c>
      <c r="N23" s="8"/>
      <c r="O23" s="20"/>
      <c r="P23" s="20"/>
      <c r="Q23" s="21"/>
      <c r="R23" s="4"/>
      <c r="S23" s="4"/>
      <c r="T23" s="21"/>
      <c r="U23" s="1"/>
    </row>
    <row r="24" spans="1:21" x14ac:dyDescent="0.25">
      <c r="A24" s="14" t="s">
        <v>26</v>
      </c>
      <c r="B24" s="15" t="s">
        <v>57</v>
      </c>
      <c r="C24" s="16" t="s">
        <v>58</v>
      </c>
      <c r="D24" s="17">
        <v>2839569.9</v>
      </c>
      <c r="E24" s="18">
        <v>146324661</v>
      </c>
      <c r="F24" s="19">
        <v>100</v>
      </c>
      <c r="G24" s="18">
        <v>34293.063306379998</v>
      </c>
      <c r="H24" s="17">
        <v>206817</v>
      </c>
      <c r="I24" s="18">
        <v>6903</v>
      </c>
      <c r="J24" s="18">
        <v>1785.6056079955999</v>
      </c>
      <c r="K24" s="17">
        <v>3331681.9</v>
      </c>
      <c r="L24" s="18">
        <v>3386.2763361257998</v>
      </c>
      <c r="M24" s="18">
        <v>36078.668914375601</v>
      </c>
      <c r="N24" s="8"/>
      <c r="O24" s="20"/>
      <c r="P24" s="20"/>
      <c r="Q24" s="21"/>
      <c r="R24" s="4"/>
      <c r="S24" s="4"/>
      <c r="T24" s="21"/>
      <c r="U24" s="1"/>
    </row>
    <row r="25" spans="1:21" x14ac:dyDescent="0.25">
      <c r="A25" s="14" t="s">
        <v>26</v>
      </c>
      <c r="B25" s="15" t="s">
        <v>59</v>
      </c>
      <c r="C25" s="16" t="s">
        <v>60</v>
      </c>
      <c r="D25" s="17">
        <v>2839569.9</v>
      </c>
      <c r="E25" s="18">
        <v>33664884</v>
      </c>
      <c r="F25" s="19">
        <v>100</v>
      </c>
      <c r="G25" s="18">
        <v>7889.7978667719999</v>
      </c>
      <c r="H25" s="17">
        <v>206817</v>
      </c>
      <c r="I25" s="18">
        <v>2976</v>
      </c>
      <c r="J25" s="18">
        <v>769.80476450749995</v>
      </c>
      <c r="K25" s="17">
        <v>3331681.9</v>
      </c>
      <c r="L25" s="18">
        <v>812.77409485780004</v>
      </c>
      <c r="M25" s="18">
        <v>8659.6026312795002</v>
      </c>
      <c r="N25" s="8"/>
      <c r="O25" s="20"/>
      <c r="P25" s="20"/>
      <c r="Q25" s="21"/>
      <c r="R25" s="4"/>
      <c r="S25" s="4"/>
      <c r="T25" s="21"/>
      <c r="U25" s="1"/>
    </row>
    <row r="26" spans="1:21" x14ac:dyDescent="0.25">
      <c r="A26" s="14" t="s">
        <v>26</v>
      </c>
      <c r="B26" s="15" t="s">
        <v>61</v>
      </c>
      <c r="C26" s="16" t="s">
        <v>62</v>
      </c>
      <c r="D26" s="17">
        <v>2839569.9</v>
      </c>
      <c r="E26" s="18">
        <v>65956170</v>
      </c>
      <c r="F26" s="19">
        <v>100</v>
      </c>
      <c r="G26" s="18">
        <v>15457.6754034398</v>
      </c>
      <c r="H26" s="17">
        <v>206817</v>
      </c>
      <c r="I26" s="18">
        <v>3533</v>
      </c>
      <c r="J26" s="18">
        <v>913.88448689680001</v>
      </c>
      <c r="K26" s="17">
        <v>3331681.9</v>
      </c>
      <c r="L26" s="18">
        <v>1536.6039687796001</v>
      </c>
      <c r="M26" s="18">
        <v>16371.559890336601</v>
      </c>
      <c r="N26" s="8"/>
      <c r="O26" s="20"/>
      <c r="P26" s="20"/>
      <c r="Q26" s="21"/>
      <c r="R26" s="4"/>
      <c r="S26" s="4"/>
      <c r="T26" s="21"/>
      <c r="U26" s="1"/>
    </row>
    <row r="27" spans="1:21" x14ac:dyDescent="0.25">
      <c r="A27" s="14" t="s">
        <v>26</v>
      </c>
      <c r="B27" s="15" t="s">
        <v>63</v>
      </c>
      <c r="C27" s="16" t="s">
        <v>64</v>
      </c>
      <c r="D27" s="17">
        <v>2839569.9</v>
      </c>
      <c r="E27" s="18">
        <v>31236315</v>
      </c>
      <c r="F27" s="19">
        <v>100</v>
      </c>
      <c r="G27" s="18">
        <v>7320.6315356031</v>
      </c>
      <c r="H27" s="17">
        <v>206817</v>
      </c>
      <c r="I27" s="18">
        <v>2728</v>
      </c>
      <c r="J27" s="18">
        <v>705.65436746520004</v>
      </c>
      <c r="K27" s="17">
        <v>3331681.9</v>
      </c>
      <c r="L27" s="18">
        <v>753.33217212210002</v>
      </c>
      <c r="M27" s="18">
        <v>8026.2859030683003</v>
      </c>
      <c r="N27" s="8"/>
      <c r="O27" s="20"/>
      <c r="P27" s="20"/>
      <c r="Q27" s="21"/>
      <c r="R27" s="4"/>
      <c r="S27" s="4"/>
      <c r="T27" s="21"/>
      <c r="U27" s="1"/>
    </row>
    <row r="28" spans="1:21" x14ac:dyDescent="0.25">
      <c r="A28" s="14" t="s">
        <v>26</v>
      </c>
      <c r="B28" s="15" t="s">
        <v>65</v>
      </c>
      <c r="C28" s="16" t="s">
        <v>66</v>
      </c>
      <c r="D28" s="17">
        <v>2839569.9</v>
      </c>
      <c r="E28" s="18">
        <v>242477066</v>
      </c>
      <c r="F28" s="19">
        <v>100</v>
      </c>
      <c r="G28" s="18">
        <v>56827.614141428203</v>
      </c>
      <c r="H28" s="17">
        <v>206817</v>
      </c>
      <c r="I28" s="18">
        <v>17684</v>
      </c>
      <c r="J28" s="18">
        <v>4574.3371826445</v>
      </c>
      <c r="K28" s="17">
        <v>3331681.9</v>
      </c>
      <c r="L28" s="18">
        <v>5763.0722256998997</v>
      </c>
      <c r="M28" s="18">
        <v>61401.951324072703</v>
      </c>
      <c r="N28" s="8"/>
      <c r="O28" s="20"/>
      <c r="P28" s="20"/>
      <c r="Q28" s="21"/>
      <c r="R28" s="4"/>
      <c r="S28" s="4"/>
      <c r="T28" s="21"/>
      <c r="U28" s="1"/>
    </row>
    <row r="29" spans="1:21" x14ac:dyDescent="0.25">
      <c r="A29" s="14" t="s">
        <v>26</v>
      </c>
      <c r="B29" s="15" t="s">
        <v>67</v>
      </c>
      <c r="C29" s="16" t="s">
        <v>68</v>
      </c>
      <c r="D29" s="17">
        <v>2839569.9</v>
      </c>
      <c r="E29" s="18">
        <v>89023990</v>
      </c>
      <c r="F29" s="19">
        <v>100</v>
      </c>
      <c r="G29" s="18">
        <v>20863.915241577401</v>
      </c>
      <c r="H29" s="17">
        <v>206817</v>
      </c>
      <c r="I29" s="18">
        <v>6176</v>
      </c>
      <c r="J29" s="18">
        <v>1597.5518231176</v>
      </c>
      <c r="K29" s="17">
        <v>3331681.9</v>
      </c>
      <c r="L29" s="18">
        <v>2108.1912577306998</v>
      </c>
      <c r="M29" s="18">
        <v>22461.467064695</v>
      </c>
      <c r="N29" s="8"/>
      <c r="O29" s="20"/>
      <c r="P29" s="20"/>
      <c r="Q29" s="21"/>
      <c r="R29" s="4"/>
      <c r="S29" s="4"/>
      <c r="T29" s="21"/>
      <c r="U29" s="1"/>
    </row>
    <row r="30" spans="1:21" x14ac:dyDescent="0.25">
      <c r="A30" s="14" t="s">
        <v>26</v>
      </c>
      <c r="B30" s="15" t="s">
        <v>69</v>
      </c>
      <c r="C30" s="16" t="s">
        <v>70</v>
      </c>
      <c r="D30" s="17">
        <v>2839569.9</v>
      </c>
      <c r="E30" s="18">
        <v>265745607</v>
      </c>
      <c r="F30" s="19">
        <v>100</v>
      </c>
      <c r="G30" s="18">
        <v>62280.895523437299</v>
      </c>
      <c r="H30" s="17">
        <v>206817</v>
      </c>
      <c r="I30" s="18">
        <v>20077</v>
      </c>
      <c r="J30" s="18">
        <v>5193.3367799114003</v>
      </c>
      <c r="K30" s="17">
        <v>3331681.9</v>
      </c>
      <c r="L30" s="18">
        <v>6333.0051529714001</v>
      </c>
      <c r="M30" s="18">
        <v>67474.232303348705</v>
      </c>
      <c r="N30" s="8"/>
      <c r="O30" s="20"/>
      <c r="P30" s="20"/>
      <c r="Q30" s="21"/>
      <c r="R30" s="4"/>
      <c r="S30" s="4"/>
      <c r="T30" s="21"/>
      <c r="U30" s="1"/>
    </row>
    <row r="31" spans="1:21" x14ac:dyDescent="0.25">
      <c r="A31" s="14" t="s">
        <v>26</v>
      </c>
      <c r="B31" s="15" t="s">
        <v>71</v>
      </c>
      <c r="C31" s="16" t="s">
        <v>72</v>
      </c>
      <c r="D31" s="17">
        <v>2839569.9</v>
      </c>
      <c r="E31" s="18">
        <v>73656700</v>
      </c>
      <c r="F31" s="19">
        <v>100</v>
      </c>
      <c r="G31" s="18">
        <v>17262.3934938694</v>
      </c>
      <c r="H31" s="17">
        <v>206817</v>
      </c>
      <c r="I31" s="18">
        <v>4073</v>
      </c>
      <c r="J31" s="18">
        <v>1053.5668030372999</v>
      </c>
      <c r="K31" s="17">
        <v>3331681.9</v>
      </c>
      <c r="L31" s="18">
        <v>1719.1017516203999</v>
      </c>
      <c r="M31" s="18">
        <v>18315.960296906698</v>
      </c>
      <c r="N31" s="8"/>
      <c r="O31" s="20"/>
      <c r="P31" s="20"/>
      <c r="Q31" s="21"/>
      <c r="R31" s="4"/>
      <c r="S31" s="4"/>
      <c r="T31" s="21"/>
      <c r="U31" s="1"/>
    </row>
    <row r="32" spans="1:21" x14ac:dyDescent="0.25">
      <c r="A32" s="14" t="s">
        <v>26</v>
      </c>
      <c r="B32" s="15" t="s">
        <v>73</v>
      </c>
      <c r="C32" s="16" t="s">
        <v>74</v>
      </c>
      <c r="D32" s="17">
        <v>2839569.9</v>
      </c>
      <c r="E32" s="18">
        <v>66279705</v>
      </c>
      <c r="F32" s="19">
        <v>100</v>
      </c>
      <c r="G32" s="18">
        <v>15533.499985304499</v>
      </c>
      <c r="H32" s="17">
        <v>206817</v>
      </c>
      <c r="I32" s="18">
        <v>3761</v>
      </c>
      <c r="J32" s="18">
        <v>972.86146482280003</v>
      </c>
      <c r="K32" s="17">
        <v>3331681.9</v>
      </c>
      <c r="L32" s="18">
        <v>1549.2561908744999</v>
      </c>
      <c r="M32" s="18">
        <v>16506.3614501273</v>
      </c>
      <c r="N32" s="8"/>
      <c r="O32" s="20"/>
      <c r="P32" s="20"/>
      <c r="Q32" s="21"/>
      <c r="R32" s="4"/>
      <c r="S32" s="4"/>
      <c r="T32" s="21"/>
      <c r="U32" s="1"/>
    </row>
    <row r="33" spans="1:21" x14ac:dyDescent="0.25">
      <c r="A33" s="14" t="s">
        <v>26</v>
      </c>
      <c r="B33" s="15" t="s">
        <v>75</v>
      </c>
      <c r="C33" s="16" t="s">
        <v>76</v>
      </c>
      <c r="D33" s="17">
        <v>2839569.9</v>
      </c>
      <c r="E33" s="18">
        <v>84868995</v>
      </c>
      <c r="F33" s="19">
        <v>100</v>
      </c>
      <c r="G33" s="18">
        <v>19890.138807728701</v>
      </c>
      <c r="H33" s="17">
        <v>206817</v>
      </c>
      <c r="I33" s="18">
        <v>5860</v>
      </c>
      <c r="J33" s="18">
        <v>1515.8118010799001</v>
      </c>
      <c r="K33" s="17">
        <v>3331681.9</v>
      </c>
      <c r="L33" s="18">
        <v>2009.1224587835</v>
      </c>
      <c r="M33" s="18">
        <v>21405.950608808598</v>
      </c>
      <c r="N33" s="8"/>
      <c r="O33" s="20"/>
      <c r="P33" s="20"/>
      <c r="Q33" s="21"/>
      <c r="R33" s="4"/>
      <c r="S33" s="4"/>
      <c r="T33" s="21"/>
      <c r="U33" s="1"/>
    </row>
    <row r="34" spans="1:21" x14ac:dyDescent="0.25">
      <c r="A34" s="14" t="s">
        <v>26</v>
      </c>
      <c r="B34" s="15" t="s">
        <v>77</v>
      </c>
      <c r="C34" s="16" t="s">
        <v>78</v>
      </c>
      <c r="D34" s="17">
        <v>2839569.9</v>
      </c>
      <c r="E34" s="18">
        <v>134208372</v>
      </c>
      <c r="F34" s="19">
        <v>100</v>
      </c>
      <c r="G34" s="18">
        <v>31453.4553901492</v>
      </c>
      <c r="H34" s="17">
        <v>206817</v>
      </c>
      <c r="I34" s="18">
        <v>9864</v>
      </c>
      <c r="J34" s="18">
        <v>2551.5303081658999</v>
      </c>
      <c r="K34" s="17">
        <v>3331681.9</v>
      </c>
      <c r="L34" s="18">
        <v>3191.6443107639002</v>
      </c>
      <c r="M34" s="18">
        <v>34004.985698315097</v>
      </c>
      <c r="N34" s="8"/>
      <c r="O34" s="20"/>
      <c r="P34" s="20"/>
      <c r="Q34" s="21"/>
      <c r="R34" s="4"/>
      <c r="S34" s="4"/>
      <c r="T34" s="21"/>
      <c r="U34" s="1"/>
    </row>
    <row r="35" spans="1:21" x14ac:dyDescent="0.25">
      <c r="A35" s="14" t="s">
        <v>26</v>
      </c>
      <c r="B35" s="15" t="s">
        <v>79</v>
      </c>
      <c r="C35" s="16" t="s">
        <v>80</v>
      </c>
      <c r="D35" s="17">
        <v>2839569.9</v>
      </c>
      <c r="E35" s="18">
        <v>59498413</v>
      </c>
      <c r="F35" s="19">
        <v>100</v>
      </c>
      <c r="G35" s="18">
        <v>13944.2171243994</v>
      </c>
      <c r="H35" s="17">
        <v>206817</v>
      </c>
      <c r="I35" s="18">
        <v>7367</v>
      </c>
      <c r="J35" s="18">
        <v>1905.6289314941</v>
      </c>
      <c r="K35" s="17">
        <v>3331681.9</v>
      </c>
      <c r="L35" s="18">
        <v>1487.6368847666999</v>
      </c>
      <c r="M35" s="18">
        <v>15849.8460558935</v>
      </c>
      <c r="N35" s="8"/>
      <c r="O35" s="20"/>
      <c r="P35" s="20"/>
      <c r="Q35" s="21"/>
      <c r="R35" s="4"/>
      <c r="S35" s="4"/>
      <c r="T35" s="21"/>
      <c r="U35" s="1"/>
    </row>
    <row r="36" spans="1:21" x14ac:dyDescent="0.25">
      <c r="A36" s="7"/>
      <c r="B36" s="22"/>
      <c r="C36" s="23" t="s">
        <v>81</v>
      </c>
      <c r="D36" s="24">
        <f ca="1">SUMIF(INDIRECT("R1C1",FALSE):INDIRECT("R65000C1",FALSE),"=1",INDIRECT("R1C[0]",FALSE):INDIRECT("R65000C[0]",FALSE))/COUNTIF(INDIRECT("R1C1",FALSE):INDIRECT("R65000C1",FALSE),"=1")</f>
        <v>2839569.9</v>
      </c>
      <c r="E36" s="25">
        <f ca="1">SUMIF(INDIRECT("R1C1",FALSE):INDIRECT("R65000C1",FALSE),"=1",INDIRECT("R1C[0]",FALSE):INDIRECT("R65000C[0]",FALSE))</f>
        <v>12116126789</v>
      </c>
      <c r="F36" s="26" t="s">
        <v>82</v>
      </c>
      <c r="G36" s="25">
        <f ca="1">SUMIF(INDIRECT("R1C1",FALSE):INDIRECT("R65000C1",FALSE),"=1",INDIRECT("R1C[0]",FALSE):INDIRECT("R65000C[0]",FALSE))</f>
        <v>2832823.840328706</v>
      </c>
      <c r="H36" s="24">
        <f ca="1">SUMIF(INDIRECT("R1C1",FALSE):INDIRECT("R65000C1",FALSE),"=1",INDIRECT("R1C[0]",FALSE):INDIRECT("R65000C[0]",FALSE))/COUNTIF(INDIRECT("R1C1",FALSE):INDIRECT("R65000C1",FALSE),"=1")</f>
        <v>206817</v>
      </c>
      <c r="I36" s="25">
        <f ca="1">SUMIF(INDIRECT("R1C1",FALSE):INDIRECT("R65000C1",FALSE),"=1",INDIRECT("R1C[0]",FALSE):INDIRECT("R65000C[0]",FALSE))</f>
        <v>799537</v>
      </c>
      <c r="J36" s="25">
        <f ca="1">SUMIF(INDIRECT("R1C1",FALSE):INDIRECT("R65000C1",FALSE),"=1",INDIRECT("R1C[0]",FALSE):INDIRECT("R65000C[0]",FALSE))</f>
        <v>206817.00000000032</v>
      </c>
      <c r="K36" s="24">
        <f ca="1">SUMIF(INDIRECT("R1C1",FALSE):INDIRECT("R65000C1",FALSE),"=1",INDIRECT("R1C[0]",FALSE):INDIRECT("R65000C[0]",FALSE))/COUNTIF(INDIRECT("R1C1",FALSE):INDIRECT("R65000C1",FALSE),"=1")</f>
        <v>3331681.9000000004</v>
      </c>
      <c r="L36" s="25">
        <f ca="1">SUMIF(INDIRECT("R1C1",FALSE):INDIRECT("R65000C1",FALSE),"=1",INDIRECT("R1C[0]",FALSE):INDIRECT("R65000C[0]",FALSE))</f>
        <v>285295.00000000052</v>
      </c>
      <c r="M36" s="25">
        <f ca="1">SUMIF(INDIRECT("R1C1",FALSE):INDIRECT("R65000C1",FALSE),"=1",INDIRECT("R1C[0]",FALSE):INDIRECT("R65000C[0]",FALSE))</f>
        <v>3039640.8403287074</v>
      </c>
      <c r="N36" s="8"/>
      <c r="O36" s="27"/>
      <c r="P36" s="21"/>
      <c r="Q36" s="21"/>
      <c r="R36" s="21"/>
      <c r="S36" s="21"/>
      <c r="T36" s="21"/>
      <c r="U36" s="1"/>
    </row>
    <row r="37" spans="1:21" x14ac:dyDescent="0.25">
      <c r="A37" s="1"/>
      <c r="B37" s="28"/>
      <c r="C37" s="29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1"/>
      <c r="O37" s="31"/>
      <c r="P37" s="31"/>
      <c r="Q37" s="31"/>
      <c r="R37" s="31"/>
      <c r="S37" s="1"/>
      <c r="T37" s="1"/>
      <c r="U37" s="1"/>
    </row>
    <row r="38" spans="1:21" x14ac:dyDescent="0.25">
      <c r="A38" s="1"/>
      <c r="B38" s="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</row>
    <row r="39" spans="1:21" x14ac:dyDescent="0.25">
      <c r="A39" s="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1"/>
    </row>
  </sheetData>
  <mergeCells count="15">
    <mergeCell ref="D1:M1"/>
    <mergeCell ref="C2:M2"/>
    <mergeCell ref="D3:M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" right="0" top="0.35433070866141736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2020-12-08T09:15:15Z</cp:lastPrinted>
  <dcterms:created xsi:type="dcterms:W3CDTF">2020-12-08T08:56:54Z</dcterms:created>
  <dcterms:modified xsi:type="dcterms:W3CDTF">2020-12-08T09:15:18Z</dcterms:modified>
</cp:coreProperties>
</file>